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ANDALUCIA\ANDALUCÍA OCCIDENTAL\ANEXOS\"/>
    </mc:Choice>
  </mc:AlternateContent>
  <bookViews>
    <workbookView xWindow="120" yWindow="255" windowWidth="18915" windowHeight="784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9" i="1"/>
  <c r="J26" i="1"/>
  <c r="J28" i="1"/>
  <c r="J30" i="1"/>
  <c r="J31" i="1"/>
  <c r="J32" i="1"/>
  <c r="J39" i="1" l="1"/>
  <c r="J40" i="1"/>
  <c r="J24" i="1"/>
  <c r="J37" i="1" l="1"/>
  <c r="J38" i="1"/>
  <c r="J41" i="1"/>
  <c r="J42" i="1"/>
  <c r="J43" i="1"/>
  <c r="J44" i="1"/>
  <c r="J45" i="1"/>
  <c r="J46" i="1"/>
  <c r="J35" i="1"/>
  <c r="J34" i="1"/>
  <c r="J23" i="1"/>
  <c r="J50" i="1" l="1"/>
</calcChain>
</file>

<file path=xl/sharedStrings.xml><?xml version="1.0" encoding="utf-8"?>
<sst xmlns="http://schemas.openxmlformats.org/spreadsheetml/2006/main" count="45" uniqueCount="45">
  <si>
    <t>SERVICIO</t>
  </si>
  <si>
    <t>Fecha: -- / --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</si>
  <si>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t>
    </r>
  </si>
  <si>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</si>
  <si>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</si>
  <si>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</si>
  <si>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</si>
  <si>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Primeras Consultas</t>
  </si>
  <si>
    <t>Consultas Sucesivas</t>
  </si>
  <si>
    <t>Electrocardiograma</t>
  </si>
  <si>
    <t>Eco Doppler</t>
  </si>
  <si>
    <t>SUBTOTAL (en Euros, Impuesto/s Indirecto/s no incluido/s)</t>
  </si>
  <si>
    <t xml:space="preserve">Firma y sello por representante de la empresa: Dº/Dª : </t>
  </si>
  <si>
    <t>Bolsa para otras actuaciones no contempladas</t>
  </si>
  <si>
    <t>Urgencias</t>
  </si>
  <si>
    <t>Enfermería</t>
  </si>
  <si>
    <t>GRUPO VI</t>
  </si>
  <si>
    <t>GRUPO V</t>
  </si>
  <si>
    <t>GRUPO IV</t>
  </si>
  <si>
    <t>GRUPO III</t>
  </si>
  <si>
    <t>GRUPO II</t>
  </si>
  <si>
    <t>GRUPO I</t>
  </si>
  <si>
    <t>Espirometría</t>
  </si>
  <si>
    <t>Cardiología (U.7)</t>
  </si>
  <si>
    <t>Prueba de Esfuerzo Cardiaca</t>
  </si>
  <si>
    <t>PRUEBAS DIAGNÓSTICAS U OTRAS ACTUACIONES DE CADA ESPECIALIDAD</t>
  </si>
  <si>
    <t>Neumología (U.16)</t>
  </si>
  <si>
    <t>Espirometría y curva flujo</t>
  </si>
  <si>
    <t>Gasometría arterial</t>
  </si>
  <si>
    <t>Espirometría Basal</t>
  </si>
  <si>
    <t>Test de Difusión</t>
  </si>
  <si>
    <t>Electromiograma</t>
  </si>
  <si>
    <t>Neurofisiología (U.18)</t>
  </si>
  <si>
    <t>ANEXO. MODELO OFERTA ECONÓMICA LOTE 4</t>
  </si>
  <si>
    <t>LOTE 4 - SERVICIO DE ASISTENCIA SANITARIA EN HOSPITALES PARA EL ÁMBITO TERRITORIAL DEL CAMPO DE GIBRALTAR</t>
  </si>
  <si>
    <t>GRUPO 0</t>
  </si>
  <si>
    <t>Rehabilitación Cardiaca</t>
  </si>
  <si>
    <t>Pletismografía</t>
  </si>
  <si>
    <t>Test de Difusión Pulmonar</t>
  </si>
  <si>
    <t>Test Broncodilatador</t>
  </si>
  <si>
    <t>OFERTA TOTAL - Dato a incluir en el campo correspondiente del Portal de Licitación Electrónica de FREMAP - (en Euros, Impuesto/s Indirecto/s no incluido/s)*</t>
  </si>
  <si>
    <t>*El importe de adjudicación - OFERTA TOTAL - será el resultado de la suma de todos los precios unitarios de la oferta presentada por el consumo estimado de cada uno de los servicios para la duración inicial del contrato más 100.000,00 Euros destinados a cubrir la prestación de todas aquellas actuaciones necesarias no contempladas en los pliegos que pudieran surgir a lo largo de la duración inicial del contrato.
El precio final de las actuaciones no comtempladas será el resultado de aplicar sobre los Precios del Servicio Público de Salud de la Comunidad Autónoma referenciada, el porcentaje de descuento ofertado por el licitador.</t>
  </si>
  <si>
    <t>PRECIO UNITARIO OFERTADO (en Euros, Impuesto/s indirecto/s no incluido/s)</t>
  </si>
  <si>
    <t>PRECIO UNITARIO MÁXIMO (en Euros, Impuesto/s indirecto/s no incluido/s)</t>
  </si>
  <si>
    <t>IMPORTE TOTAL ESTIMADO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</si>
</sst>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 _€_-;\-* #,##0.00\ _€_-;_-* &quot;-&quot;??\ _€_-;_-@_-"/>
    <numFmt numFmtId="164" formatCode="_-* #,##0.00\ [$€-C0A]_-;\-* #,##0.00\ [$€-C0A]_-;_-* &quot;-&quot;??\ [$€-C0A]_-;_-@_-"/>
    <numFmt numFmtId="165" formatCode="#,##0.00\ &quot;€&quot;"/>
    <numFmt numFmtId="166" formatCode="#,##0.00\ [$€-40A]"/>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4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13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6"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3" xfId="0" applyBorder="1" applyProtection="1">
      <protection locked="0"/>
    </xf>
    <xf numFmtId="0" fontId="0" fillId="0" borderId="4"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0"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3" fontId="4" fillId="0" borderId="0" xfId="1" applyNumberFormat="1" applyFont="1" applyBorder="1" applyAlignment="1">
      <alignment horizontal="center" vertical="center"/>
    </xf>
    <xf numFmtId="0" fontId="4" fillId="3" borderId="23" xfId="1" applyFont="1" applyFill="1" applyBorder="1" applyAlignment="1">
      <alignment horizontal="center" vertical="center" wrapText="1"/>
    </xf>
    <xf numFmtId="3" fontId="4" fillId="0" borderId="2" xfId="1" applyNumberFormat="1" applyFont="1" applyBorder="1" applyAlignment="1">
      <alignment horizontal="center" vertical="center"/>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5" fontId="4" fillId="5" borderId="34" xfId="1" applyNumberFormat="1" applyFont="1" applyFill="1" applyBorder="1" applyAlignment="1" applyProtection="1">
      <alignment horizontal="center" vertical="center" wrapText="1"/>
    </xf>
    <xf numFmtId="165" fontId="4" fillId="5" borderId="40" xfId="1" applyNumberFormat="1" applyFont="1" applyFill="1" applyBorder="1" applyAlignment="1" applyProtection="1">
      <alignment horizontal="center" vertical="center" wrapText="1"/>
    </xf>
    <xf numFmtId="165" fontId="4" fillId="5" borderId="28" xfId="1" applyNumberFormat="1" applyFont="1" applyFill="1" applyBorder="1" applyAlignment="1" applyProtection="1">
      <alignment horizontal="center" vertical="center" wrapText="1"/>
    </xf>
    <xf numFmtId="165" fontId="4" fillId="5" borderId="33" xfId="1" applyNumberFormat="1" applyFont="1" applyFill="1" applyBorder="1" applyAlignment="1" applyProtection="1">
      <alignment horizontal="center"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6" fontId="13" fillId="5" borderId="33" xfId="0" applyNumberFormat="1" applyFont="1" applyFill="1" applyBorder="1" applyAlignment="1">
      <alignment horizontal="center" vertical="center"/>
    </xf>
    <xf numFmtId="164" fontId="0" fillId="0" borderId="0" xfId="0" applyNumberFormat="1"/>
    <xf numFmtId="3" fontId="4" fillId="0" borderId="18" xfId="1" applyNumberFormat="1" applyFont="1" applyBorder="1" applyAlignment="1">
      <alignment horizontal="center" vertical="center"/>
    </xf>
    <xf numFmtId="165" fontId="4" fillId="5" borderId="43" xfId="1" applyNumberFormat="1" applyFont="1" applyFill="1" applyBorder="1" applyAlignment="1" applyProtection="1">
      <alignment horizontal="center" vertical="center" wrapText="1"/>
    </xf>
    <xf numFmtId="44" fontId="0" fillId="0" borderId="0" xfId="0" applyNumberFormat="1"/>
    <xf numFmtId="0" fontId="4" fillId="3" borderId="16" xfId="1"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3" fontId="4" fillId="0" borderId="12"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4" fillId="3" borderId="31" xfId="1" applyFont="1" applyFill="1" applyBorder="1" applyAlignment="1">
      <alignment horizontal="center" vertical="center" wrapText="1"/>
    </xf>
    <xf numFmtId="0" fontId="4" fillId="3" borderId="32"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165" fontId="4" fillId="6" borderId="1" xfId="1" applyNumberFormat="1" applyFont="1" applyFill="1" applyBorder="1" applyAlignment="1" applyProtection="1">
      <alignment horizontal="center" vertical="center" wrapText="1"/>
      <protection locked="0"/>
    </xf>
    <xf numFmtId="165" fontId="4" fillId="6" borderId="2" xfId="1" applyNumberFormat="1" applyFont="1" applyFill="1" applyBorder="1" applyAlignment="1" applyProtection="1">
      <alignment horizontal="center" vertical="center" wrapText="1"/>
      <protection locked="0"/>
    </xf>
    <xf numFmtId="0" fontId="4" fillId="3" borderId="24" xfId="1" applyFont="1" applyFill="1" applyBorder="1" applyAlignment="1">
      <alignment horizontal="center" vertical="center" wrapText="1"/>
    </xf>
    <xf numFmtId="0" fontId="4" fillId="3" borderId="26" xfId="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5" xfId="6" applyFont="1" applyFill="1" applyBorder="1" applyAlignment="1">
      <alignment horizontal="center" vertical="center"/>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6"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8" xfId="3" applyFont="1" applyFill="1" applyBorder="1" applyAlignment="1">
      <alignment horizontal="center" vertical="center" wrapText="1"/>
    </xf>
    <xf numFmtId="164" fontId="12" fillId="7" borderId="37" xfId="4" applyNumberFormat="1" applyFont="1" applyFill="1" applyBorder="1" applyAlignment="1">
      <alignment horizontal="center" vertical="center" wrapText="1"/>
    </xf>
    <xf numFmtId="164" fontId="12" fillId="7" borderId="5" xfId="4" applyNumberFormat="1" applyFont="1" applyFill="1" applyBorder="1" applyAlignment="1">
      <alignment horizontal="center" vertical="center" wrapText="1"/>
    </xf>
    <xf numFmtId="164" fontId="12" fillId="7" borderId="27" xfId="4" applyNumberFormat="1" applyFont="1" applyFill="1" applyBorder="1" applyAlignment="1">
      <alignment horizontal="center" vertical="center" wrapText="1"/>
    </xf>
    <xf numFmtId="164" fontId="12" fillId="7" borderId="7" xfId="4" applyNumberFormat="1" applyFont="1" applyFill="1" applyBorder="1" applyAlignment="1">
      <alignment horizontal="center" vertical="center" wrapText="1"/>
    </xf>
    <xf numFmtId="164" fontId="12" fillId="7" borderId="39" xfId="4" applyNumberFormat="1" applyFont="1" applyFill="1" applyBorder="1" applyAlignment="1">
      <alignment horizontal="center" vertical="center" wrapText="1"/>
    </xf>
    <xf numFmtId="164" fontId="12" fillId="7" borderId="10" xfId="4" applyNumberFormat="1" applyFont="1" applyFill="1" applyBorder="1" applyAlignment="1">
      <alignment horizontal="center" vertical="center" wrapText="1"/>
    </xf>
    <xf numFmtId="164" fontId="4" fillId="2" borderId="41" xfId="4" applyNumberFormat="1" applyFont="1" applyFill="1" applyBorder="1" applyAlignment="1">
      <alignment horizontal="center" vertical="center" wrapText="1"/>
    </xf>
    <xf numFmtId="164" fontId="4" fillId="2" borderId="42" xfId="4" applyNumberFormat="1" applyFont="1" applyFill="1" applyBorder="1" applyAlignment="1">
      <alignment horizontal="center" vertical="center" wrapText="1"/>
    </xf>
    <xf numFmtId="164" fontId="4" fillId="2" borderId="2" xfId="4"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164" fontId="4" fillId="2" borderId="18" xfId="4" applyNumberFormat="1" applyFont="1" applyFill="1" applyBorder="1" applyAlignment="1">
      <alignment horizontal="center" vertical="center" wrapText="1"/>
    </xf>
    <xf numFmtId="164" fontId="4" fillId="2" borderId="22" xfId="4" applyNumberFormat="1" applyFont="1" applyFill="1" applyBorder="1" applyAlignment="1">
      <alignment horizontal="center" vertical="center" wrapText="1"/>
    </xf>
    <xf numFmtId="0" fontId="6" fillId="4" borderId="0" xfId="0" applyFont="1" applyFill="1" applyAlignment="1">
      <alignment horizontal="center" vertical="center"/>
    </xf>
    <xf numFmtId="0" fontId="4" fillId="3" borderId="25" xfId="1" applyFont="1" applyFill="1" applyBorder="1" applyAlignment="1">
      <alignment horizontal="center" vertical="center" wrapText="1"/>
    </xf>
    <xf numFmtId="165" fontId="4" fillId="6" borderId="29" xfId="1" applyNumberFormat="1" applyFont="1" applyFill="1" applyBorder="1" applyAlignment="1" applyProtection="1">
      <alignment horizontal="center" vertical="center" wrapText="1"/>
      <protection locked="0"/>
    </xf>
    <xf numFmtId="165" fontId="4" fillId="6" borderId="18" xfId="1" applyNumberFormat="1" applyFont="1" applyFill="1" applyBorder="1" applyAlignment="1" applyProtection="1">
      <alignment horizontal="center" vertical="center" wrapText="1"/>
      <protection locked="0"/>
    </xf>
    <xf numFmtId="165" fontId="2" fillId="0" borderId="1" xfId="1" applyNumberFormat="1" applyBorder="1" applyAlignment="1">
      <alignment horizontal="right" vertical="center" wrapText="1"/>
    </xf>
    <xf numFmtId="165" fontId="2" fillId="0" borderId="15" xfId="1" applyNumberFormat="1" applyBorder="1" applyAlignment="1">
      <alignment horizontal="right" vertical="center" wrapText="1"/>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0" fontId="4" fillId="3" borderId="5" xfId="1" applyFont="1" applyFill="1" applyBorder="1" applyAlignment="1">
      <alignment horizontal="left" vertical="center" wrapText="1"/>
    </xf>
    <xf numFmtId="165" fontId="2" fillId="0" borderId="13" xfId="1" applyNumberFormat="1" applyBorder="1" applyAlignment="1">
      <alignment horizontal="right" vertical="center" wrapText="1"/>
    </xf>
    <xf numFmtId="165" fontId="2" fillId="0" borderId="14"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5" fontId="4" fillId="6" borderId="27" xfId="6" applyNumberFormat="1" applyFont="1" applyFill="1" applyBorder="1" applyAlignment="1" applyProtection="1">
      <alignment horizontal="center" vertical="center" wrapText="1"/>
      <protection locked="0"/>
    </xf>
    <xf numFmtId="165" fontId="4" fillId="6" borderId="28" xfId="6" applyNumberFormat="1" applyFont="1" applyFill="1" applyBorder="1" applyAlignment="1" applyProtection="1">
      <alignment horizontal="center" vertical="center" wrapText="1"/>
      <protection locked="0"/>
    </xf>
    <xf numFmtId="165" fontId="4" fillId="6" borderId="13" xfId="6" applyNumberFormat="1" applyFont="1" applyFill="1" applyBorder="1" applyAlignment="1" applyProtection="1">
      <alignment horizontal="center" vertical="center" wrapText="1"/>
      <protection locked="0"/>
    </xf>
    <xf numFmtId="165"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165" fontId="4" fillId="6" borderId="1" xfId="6" applyNumberFormat="1" applyFont="1" applyFill="1" applyBorder="1" applyAlignment="1" applyProtection="1">
      <alignment horizontal="center" vertical="center" wrapText="1"/>
      <protection locked="0"/>
    </xf>
    <xf numFmtId="165" fontId="4" fillId="6" borderId="2"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0" fillId="0" borderId="0" xfId="0" applyBorder="1" applyAlignment="1" applyProtection="1">
      <alignment horizontal="center" vertical="center" wrapText="1"/>
    </xf>
    <xf numFmtId="165" fontId="4" fillId="6" borderId="13" xfId="1" applyNumberFormat="1" applyFont="1" applyFill="1" applyBorder="1" applyAlignment="1" applyProtection="1">
      <alignment horizontal="center" vertical="center" wrapText="1"/>
      <protection locked="0"/>
    </xf>
    <xf numFmtId="165" fontId="4" fillId="6" borderId="12" xfId="1" applyNumberFormat="1" applyFont="1" applyFill="1" applyBorder="1" applyAlignment="1" applyProtection="1">
      <alignment horizontal="center" vertical="center" wrapText="1"/>
      <protection locked="0"/>
    </xf>
    <xf numFmtId="165" fontId="4" fillId="6" borderId="29" xfId="6" applyNumberFormat="1" applyFont="1" applyFill="1" applyBorder="1" applyAlignment="1" applyProtection="1">
      <alignment horizontal="center" vertical="center" wrapText="1"/>
      <protection locked="0"/>
    </xf>
    <xf numFmtId="165" fontId="4" fillId="6" borderId="18" xfId="6"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165" fontId="2" fillId="0" borderId="35" xfId="1" applyNumberFormat="1" applyBorder="1" applyAlignment="1">
      <alignment horizontal="right"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9">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447675</xdr:colOff>
      <xdr:row>4</xdr:row>
      <xdr:rowOff>38100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76"/>
  <sheetViews>
    <sheetView tabSelected="1" workbookViewId="0">
      <selection activeCell="J23" sqref="J23:K23"/>
    </sheetView>
  </sheetViews>
  <sheetFormatPr baseColWidth="10" defaultRowHeight="15" x14ac:dyDescent="0.25"/>
  <cols>
    <col min="2" max="2" width="4.5703125" customWidth="1"/>
    <col min="3" max="3" width="28.85546875" customWidth="1"/>
    <col min="4" max="4" width="14.28515625" customWidth="1"/>
    <col min="5" max="5" width="11.42578125" customWidth="1"/>
    <col min="6" max="6" width="21.28515625" customWidth="1"/>
    <col min="7" max="7" width="13.140625" customWidth="1"/>
    <col min="8" max="8" width="14.28515625" customWidth="1"/>
    <col min="9" max="9" width="25.7109375" customWidth="1"/>
    <col min="11" max="11" width="31.42578125" customWidth="1"/>
    <col min="12" max="13" width="13" bestFit="1" customWidth="1"/>
  </cols>
  <sheetData>
    <row r="1" spans="2:12" ht="15" customHeight="1" x14ac:dyDescent="0.25">
      <c r="C1" s="90" t="s">
        <v>33</v>
      </c>
      <c r="D1" s="90"/>
      <c r="E1" s="90"/>
      <c r="F1" s="90"/>
      <c r="G1" s="90"/>
      <c r="H1" s="90"/>
      <c r="I1" s="90"/>
      <c r="J1" s="90"/>
      <c r="K1" s="90"/>
    </row>
    <row r="2" spans="2:12" ht="15" customHeight="1" x14ac:dyDescent="0.25">
      <c r="C2" s="90"/>
      <c r="D2" s="90"/>
      <c r="E2" s="90"/>
      <c r="F2" s="90"/>
      <c r="G2" s="90"/>
      <c r="H2" s="90"/>
      <c r="I2" s="90"/>
      <c r="J2" s="90"/>
      <c r="K2" s="90"/>
    </row>
    <row r="4" spans="2:12" ht="21" customHeight="1" x14ac:dyDescent="0.25">
      <c r="C4" s="101" t="s">
        <v>34</v>
      </c>
      <c r="D4" s="102"/>
      <c r="E4" s="102"/>
      <c r="F4" s="102"/>
      <c r="G4" s="102"/>
      <c r="H4" s="102"/>
      <c r="I4" s="102"/>
      <c r="J4" s="102"/>
      <c r="K4" s="102"/>
    </row>
    <row r="5" spans="2:12" ht="28.5" customHeight="1" x14ac:dyDescent="0.25">
      <c r="C5" s="102"/>
      <c r="D5" s="102"/>
      <c r="E5" s="102"/>
      <c r="F5" s="102"/>
      <c r="G5" s="102"/>
      <c r="H5" s="102"/>
      <c r="I5" s="102"/>
      <c r="J5" s="102"/>
      <c r="K5" s="102"/>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114" t="s">
        <v>2</v>
      </c>
      <c r="C8" s="115"/>
      <c r="D8" s="115"/>
      <c r="E8" s="115"/>
      <c r="F8" s="115"/>
      <c r="G8" s="115"/>
      <c r="H8" s="115"/>
      <c r="I8" s="115"/>
      <c r="J8" s="115"/>
      <c r="K8" s="116"/>
    </row>
    <row r="9" spans="2:12" x14ac:dyDescent="0.25">
      <c r="B9" s="117"/>
      <c r="C9" s="118"/>
      <c r="D9" s="118"/>
      <c r="E9" s="118"/>
      <c r="F9" s="118"/>
      <c r="G9" s="118"/>
      <c r="H9" s="118"/>
      <c r="I9" s="118"/>
      <c r="J9" s="118"/>
      <c r="K9" s="119"/>
    </row>
    <row r="10" spans="2:12" ht="15.75" thickBot="1" x14ac:dyDescent="0.3">
      <c r="B10" s="120"/>
      <c r="C10" s="121"/>
      <c r="D10" s="121"/>
      <c r="E10" s="121"/>
      <c r="F10" s="121"/>
      <c r="G10" s="121"/>
      <c r="H10" s="121"/>
      <c r="I10" s="121"/>
      <c r="J10" s="121"/>
      <c r="K10" s="122"/>
    </row>
    <row r="11" spans="2:12" x14ac:dyDescent="0.25">
      <c r="C11" s="2"/>
      <c r="D11" s="1"/>
      <c r="E11" s="1"/>
      <c r="F11" s="1"/>
      <c r="G11" s="1"/>
      <c r="H11" s="1"/>
      <c r="I11" s="1"/>
      <c r="J11" s="1"/>
      <c r="K11" s="1"/>
    </row>
    <row r="12" spans="2:12" ht="15" customHeight="1" x14ac:dyDescent="0.25">
      <c r="B12" s="123" t="s">
        <v>5</v>
      </c>
      <c r="C12" s="123"/>
      <c r="D12" s="123"/>
      <c r="E12" s="123"/>
      <c r="F12" s="123"/>
      <c r="G12" s="123"/>
      <c r="H12" s="123"/>
      <c r="I12" s="123"/>
      <c r="J12" s="123"/>
      <c r="K12" s="123"/>
      <c r="L12" s="3"/>
    </row>
    <row r="13" spans="2:12" ht="15" customHeight="1" x14ac:dyDescent="0.25">
      <c r="B13" s="123"/>
      <c r="C13" s="123"/>
      <c r="D13" s="123"/>
      <c r="E13" s="123"/>
      <c r="F13" s="123"/>
      <c r="G13" s="123"/>
      <c r="H13" s="123"/>
      <c r="I13" s="123"/>
      <c r="J13" s="123"/>
      <c r="K13" s="123"/>
      <c r="L13" s="3"/>
    </row>
    <row r="14" spans="2:12" ht="15" customHeight="1" x14ac:dyDescent="0.25">
      <c r="B14" s="123"/>
      <c r="C14" s="123"/>
      <c r="D14" s="123"/>
      <c r="E14" s="123"/>
      <c r="F14" s="123"/>
      <c r="G14" s="123"/>
      <c r="H14" s="123"/>
      <c r="I14" s="123"/>
      <c r="J14" s="123"/>
      <c r="K14" s="123"/>
      <c r="L14" s="3"/>
    </row>
    <row r="15" spans="2:12" ht="15" customHeight="1" x14ac:dyDescent="0.25">
      <c r="B15" s="123"/>
      <c r="C15" s="123"/>
      <c r="D15" s="123"/>
      <c r="E15" s="123"/>
      <c r="F15" s="123"/>
      <c r="G15" s="123"/>
      <c r="H15" s="123"/>
      <c r="I15" s="123"/>
      <c r="J15" s="123"/>
      <c r="K15" s="123"/>
      <c r="L15" s="3"/>
    </row>
    <row r="16" spans="2:12" ht="15" customHeight="1" x14ac:dyDescent="0.25">
      <c r="B16" s="123"/>
      <c r="C16" s="123"/>
      <c r="D16" s="123"/>
      <c r="E16" s="123"/>
      <c r="F16" s="123"/>
      <c r="G16" s="123"/>
      <c r="H16" s="123"/>
      <c r="I16" s="123"/>
      <c r="J16" s="123"/>
      <c r="K16" s="123"/>
      <c r="L16" s="3"/>
    </row>
    <row r="17" spans="2:11" ht="15" customHeight="1" x14ac:dyDescent="0.25">
      <c r="B17" s="123"/>
      <c r="C17" s="123"/>
      <c r="D17" s="123"/>
      <c r="E17" s="123"/>
      <c r="F17" s="123"/>
      <c r="G17" s="123"/>
      <c r="H17" s="123"/>
      <c r="I17" s="123"/>
      <c r="J17" s="123"/>
      <c r="K17" s="123"/>
    </row>
    <row r="18" spans="2:11" ht="15" customHeight="1" x14ac:dyDescent="0.25">
      <c r="B18" s="123"/>
      <c r="C18" s="123"/>
      <c r="D18" s="123"/>
      <c r="E18" s="123"/>
      <c r="F18" s="123"/>
      <c r="G18" s="123"/>
      <c r="H18" s="123"/>
      <c r="I18" s="123"/>
      <c r="J18" s="123"/>
      <c r="K18" s="123"/>
    </row>
    <row r="19" spans="2:11" ht="15" customHeight="1" x14ac:dyDescent="0.25">
      <c r="B19" s="123"/>
      <c r="C19" s="123"/>
      <c r="D19" s="123"/>
      <c r="E19" s="123"/>
      <c r="F19" s="123"/>
      <c r="G19" s="123"/>
      <c r="H19" s="123"/>
      <c r="I19" s="123"/>
      <c r="J19" s="123"/>
      <c r="K19" s="123"/>
    </row>
    <row r="20" spans="2:11" x14ac:dyDescent="0.25">
      <c r="C20" s="2"/>
      <c r="D20" s="1"/>
      <c r="E20" s="1"/>
      <c r="F20" s="1"/>
      <c r="G20" s="1"/>
      <c r="H20" s="1"/>
      <c r="I20" s="1"/>
      <c r="J20" s="1"/>
      <c r="K20" s="1"/>
    </row>
    <row r="21" spans="2:11" ht="15.75" thickBot="1" x14ac:dyDescent="0.3"/>
    <row r="22" spans="2:11" ht="51.75" customHeight="1" thickBot="1" x14ac:dyDescent="0.3">
      <c r="C22" s="65" t="s">
        <v>0</v>
      </c>
      <c r="D22" s="91"/>
      <c r="E22" s="66"/>
      <c r="F22" s="19" t="s">
        <v>4</v>
      </c>
      <c r="G22" s="65" t="s">
        <v>42</v>
      </c>
      <c r="H22" s="66"/>
      <c r="I22" s="19" t="s">
        <v>43</v>
      </c>
      <c r="J22" s="110" t="s">
        <v>44</v>
      </c>
      <c r="K22" s="111"/>
    </row>
    <row r="23" spans="2:11" ht="34.5" customHeight="1" thickBot="1" x14ac:dyDescent="0.3">
      <c r="C23" s="103" t="s">
        <v>14</v>
      </c>
      <c r="D23" s="104"/>
      <c r="E23" s="105"/>
      <c r="F23" s="22">
        <v>4020</v>
      </c>
      <c r="G23" s="108"/>
      <c r="H23" s="109"/>
      <c r="I23" s="24">
        <v>80</v>
      </c>
      <c r="J23" s="94" t="str">
        <f>IF(G23&lt;=0,"Error Precio",IF(G23&gt;I23,"Error Precio",+F23*G23))</f>
        <v>Error Precio</v>
      </c>
      <c r="K23" s="95"/>
    </row>
    <row r="24" spans="2:11" ht="34.5" customHeight="1" thickBot="1" x14ac:dyDescent="0.3">
      <c r="C24" s="28" t="s">
        <v>15</v>
      </c>
      <c r="D24" s="29"/>
      <c r="E24" s="30"/>
      <c r="F24" s="21">
        <v>280</v>
      </c>
      <c r="G24" s="112"/>
      <c r="H24" s="113"/>
      <c r="I24" s="27">
        <v>15</v>
      </c>
      <c r="J24" s="94" t="str">
        <f t="shared" ref="J24" si="0">IF(G24&lt;=0,"Error Precio",IF(G24&gt;I24,"Error Precio",+F24*G24))</f>
        <v>Error Precio</v>
      </c>
      <c r="K24" s="95"/>
    </row>
    <row r="25" spans="2:11" ht="32.25" customHeight="1" thickBot="1" x14ac:dyDescent="0.3">
      <c r="C25" s="65" t="s">
        <v>3</v>
      </c>
      <c r="D25" s="91"/>
      <c r="E25" s="91"/>
      <c r="F25" s="91"/>
      <c r="G25" s="91"/>
      <c r="H25" s="91"/>
      <c r="I25" s="91"/>
      <c r="J25" s="91"/>
      <c r="K25" s="66"/>
    </row>
    <row r="26" spans="2:11" ht="36" customHeight="1" thickBot="1" x14ac:dyDescent="0.3">
      <c r="C26" s="103" t="s">
        <v>35</v>
      </c>
      <c r="D26" s="104"/>
      <c r="E26" s="105"/>
      <c r="F26" s="22">
        <v>6</v>
      </c>
      <c r="G26" s="106"/>
      <c r="H26" s="107"/>
      <c r="I26" s="24">
        <v>100</v>
      </c>
      <c r="J26" s="99" t="str">
        <f>IF(G26&lt;=0,"Error Precio",IF(G26&gt;I26,"Error Precio",+F26*G26))</f>
        <v>Error Precio</v>
      </c>
      <c r="K26" s="100"/>
    </row>
    <row r="27" spans="2:11" ht="36" customHeight="1" thickBot="1" x14ac:dyDescent="0.3">
      <c r="C27" s="103" t="s">
        <v>21</v>
      </c>
      <c r="D27" s="104"/>
      <c r="E27" s="105"/>
      <c r="F27" s="21">
        <v>4</v>
      </c>
      <c r="G27" s="112"/>
      <c r="H27" s="113"/>
      <c r="I27" s="27">
        <v>300</v>
      </c>
      <c r="J27" s="94" t="str">
        <f t="shared" ref="J27:J31" si="1">IF(G27&lt;=0,"Error Precio",IF(G27&gt;I27,"Error Precio",+F27*G27))</f>
        <v>Error Precio</v>
      </c>
      <c r="K27" s="95"/>
    </row>
    <row r="28" spans="2:11" ht="36" customHeight="1" thickBot="1" x14ac:dyDescent="0.3">
      <c r="C28" s="38" t="s">
        <v>20</v>
      </c>
      <c r="D28" s="39"/>
      <c r="E28" s="40"/>
      <c r="F28" s="21">
        <v>6</v>
      </c>
      <c r="G28" s="112"/>
      <c r="H28" s="113"/>
      <c r="I28" s="27">
        <v>550</v>
      </c>
      <c r="J28" s="94" t="str">
        <f t="shared" si="1"/>
        <v>Error Precio</v>
      </c>
      <c r="K28" s="95"/>
    </row>
    <row r="29" spans="2:11" ht="36" customHeight="1" thickBot="1" x14ac:dyDescent="0.3">
      <c r="C29" s="36" t="s">
        <v>19</v>
      </c>
      <c r="D29" s="37"/>
      <c r="E29" s="37"/>
      <c r="F29" s="21">
        <v>4</v>
      </c>
      <c r="G29" s="112"/>
      <c r="H29" s="113"/>
      <c r="I29" s="27">
        <v>750</v>
      </c>
      <c r="J29" s="94" t="str">
        <f t="shared" si="1"/>
        <v>Error Precio</v>
      </c>
      <c r="K29" s="95"/>
    </row>
    <row r="30" spans="2:11" ht="36" customHeight="1" thickBot="1" x14ac:dyDescent="0.3">
      <c r="C30" s="36" t="s">
        <v>18</v>
      </c>
      <c r="D30" s="37"/>
      <c r="E30" s="37"/>
      <c r="F30" s="21">
        <v>4</v>
      </c>
      <c r="G30" s="112"/>
      <c r="H30" s="113"/>
      <c r="I30" s="27">
        <v>900</v>
      </c>
      <c r="J30" s="94" t="str">
        <f t="shared" si="1"/>
        <v>Error Precio</v>
      </c>
      <c r="K30" s="95"/>
    </row>
    <row r="31" spans="2:11" ht="36" customHeight="1" thickBot="1" x14ac:dyDescent="0.3">
      <c r="C31" s="36" t="s">
        <v>17</v>
      </c>
      <c r="D31" s="37"/>
      <c r="E31" s="37"/>
      <c r="F31" s="21">
        <v>4</v>
      </c>
      <c r="G31" s="112"/>
      <c r="H31" s="113"/>
      <c r="I31" s="27">
        <v>1600</v>
      </c>
      <c r="J31" s="94" t="str">
        <f t="shared" si="1"/>
        <v>Error Precio</v>
      </c>
      <c r="K31" s="95"/>
    </row>
    <row r="32" spans="2:11" ht="36" customHeight="1" thickBot="1" x14ac:dyDescent="0.3">
      <c r="C32" s="36" t="s">
        <v>16</v>
      </c>
      <c r="D32" s="37"/>
      <c r="E32" s="37"/>
      <c r="F32" s="21">
        <v>4</v>
      </c>
      <c r="G32" s="126"/>
      <c r="H32" s="127"/>
      <c r="I32" s="26">
        <v>2000</v>
      </c>
      <c r="J32" s="94" t="str">
        <f>IF(G32&lt;=0,"Error Precio",IF(G32&gt;I32,"Error Precio",+F32*G32))</f>
        <v>Error Precio</v>
      </c>
      <c r="K32" s="95"/>
    </row>
    <row r="33" spans="3:13" ht="36" customHeight="1" thickBot="1" x14ac:dyDescent="0.3">
      <c r="C33" s="65" t="s">
        <v>6</v>
      </c>
      <c r="D33" s="91"/>
      <c r="E33" s="91"/>
      <c r="F33" s="91"/>
      <c r="G33" s="91"/>
      <c r="H33" s="91"/>
      <c r="I33" s="91"/>
      <c r="J33" s="91"/>
      <c r="K33" s="66"/>
    </row>
    <row r="34" spans="3:13" ht="36" customHeight="1" thickBot="1" x14ac:dyDescent="0.3">
      <c r="C34" s="103" t="s">
        <v>7</v>
      </c>
      <c r="D34" s="104"/>
      <c r="E34" s="105"/>
      <c r="F34" s="22">
        <v>702</v>
      </c>
      <c r="G34" s="124"/>
      <c r="H34" s="125"/>
      <c r="I34" s="24">
        <v>60</v>
      </c>
      <c r="J34" s="94" t="str">
        <f>IF(G34&lt;=0,"Error Precio",IF(G34&gt;I34,"Error Precio",+F34*G34))</f>
        <v>Error Precio</v>
      </c>
      <c r="K34" s="95"/>
    </row>
    <row r="35" spans="3:13" ht="36" customHeight="1" thickBot="1" x14ac:dyDescent="0.3">
      <c r="C35" s="96" t="s">
        <v>8</v>
      </c>
      <c r="D35" s="97"/>
      <c r="E35" s="98"/>
      <c r="F35" s="18">
        <v>582</v>
      </c>
      <c r="G35" s="92"/>
      <c r="H35" s="93"/>
      <c r="I35" s="26">
        <v>40</v>
      </c>
      <c r="J35" s="94" t="str">
        <f>IF(G35&lt;=0,"Error Precio",IF(G35&gt;I35,"Error Precio",+F35*G35))</f>
        <v>Error Precio</v>
      </c>
      <c r="K35" s="95"/>
    </row>
    <row r="36" spans="3:13" ht="36" customHeight="1" thickBot="1" x14ac:dyDescent="0.3">
      <c r="C36" s="65" t="s">
        <v>25</v>
      </c>
      <c r="D36" s="91"/>
      <c r="E36" s="91"/>
      <c r="F36" s="91"/>
      <c r="G36" s="91"/>
      <c r="H36" s="91"/>
      <c r="I36" s="91"/>
      <c r="J36" s="91"/>
      <c r="K36" s="66"/>
    </row>
    <row r="37" spans="3:13" ht="36" customHeight="1" thickBot="1" x14ac:dyDescent="0.3">
      <c r="C37" s="54" t="s">
        <v>23</v>
      </c>
      <c r="D37" s="65" t="s">
        <v>24</v>
      </c>
      <c r="E37" s="66"/>
      <c r="F37" s="41">
        <v>4</v>
      </c>
      <c r="G37" s="124"/>
      <c r="H37" s="125"/>
      <c r="I37" s="24">
        <v>153</v>
      </c>
      <c r="J37" s="99" t="str">
        <f t="shared" ref="J37:J45" si="2">IF(G37&lt;=0,"Error Precio",IF(G37&gt;I37,"Error Precio",+F37*G37))</f>
        <v>Error Precio</v>
      </c>
      <c r="K37" s="100"/>
    </row>
    <row r="38" spans="3:13" ht="36" customHeight="1" thickBot="1" x14ac:dyDescent="0.3">
      <c r="C38" s="55"/>
      <c r="D38" s="91" t="s">
        <v>9</v>
      </c>
      <c r="E38" s="66"/>
      <c r="F38" s="20">
        <v>20</v>
      </c>
      <c r="G38" s="63"/>
      <c r="H38" s="64"/>
      <c r="I38" s="25">
        <v>40</v>
      </c>
      <c r="J38" s="94" t="str">
        <f t="shared" si="2"/>
        <v>Error Precio</v>
      </c>
      <c r="K38" s="95"/>
    </row>
    <row r="39" spans="3:13" ht="36" customHeight="1" thickBot="1" x14ac:dyDescent="0.3">
      <c r="C39" s="55"/>
      <c r="D39" s="65" t="s">
        <v>10</v>
      </c>
      <c r="E39" s="66"/>
      <c r="F39" s="20">
        <v>30</v>
      </c>
      <c r="G39" s="63"/>
      <c r="H39" s="64"/>
      <c r="I39" s="25">
        <v>180</v>
      </c>
      <c r="J39" s="94" t="str">
        <f t="shared" ref="J39:J40" si="3">IF(G39&lt;=0,"Error Precio",IF(G39&gt;I39,"Error Precio",+F39*G39))</f>
        <v>Error Precio</v>
      </c>
      <c r="K39" s="95"/>
    </row>
    <row r="40" spans="3:13" ht="36" customHeight="1" thickBot="1" x14ac:dyDescent="0.3">
      <c r="C40" s="55"/>
      <c r="D40" s="65" t="s">
        <v>36</v>
      </c>
      <c r="E40" s="66"/>
      <c r="F40" s="20">
        <v>160</v>
      </c>
      <c r="G40" s="63"/>
      <c r="H40" s="64"/>
      <c r="I40" s="25">
        <v>60</v>
      </c>
      <c r="J40" s="94" t="str">
        <f t="shared" si="3"/>
        <v>Error Precio</v>
      </c>
      <c r="K40" s="95"/>
    </row>
    <row r="41" spans="3:13" ht="36" customHeight="1" thickBot="1" x14ac:dyDescent="0.3">
      <c r="C41" s="54" t="s">
        <v>26</v>
      </c>
      <c r="D41" s="65" t="s">
        <v>22</v>
      </c>
      <c r="E41" s="66" t="s">
        <v>27</v>
      </c>
      <c r="F41" s="20">
        <v>4</v>
      </c>
      <c r="G41" s="63"/>
      <c r="H41" s="64"/>
      <c r="I41" s="31">
        <v>31.25</v>
      </c>
      <c r="J41" s="94" t="str">
        <f t="shared" si="2"/>
        <v>Error Precio</v>
      </c>
      <c r="K41" s="95"/>
    </row>
    <row r="42" spans="3:13" ht="36" customHeight="1" thickBot="1" x14ac:dyDescent="0.3">
      <c r="C42" s="55"/>
      <c r="D42" s="65" t="s">
        <v>37</v>
      </c>
      <c r="E42" s="66" t="s">
        <v>28</v>
      </c>
      <c r="F42" s="20">
        <v>4</v>
      </c>
      <c r="G42" s="63"/>
      <c r="H42" s="64"/>
      <c r="I42" s="31">
        <v>76</v>
      </c>
      <c r="J42" s="94" t="str">
        <f t="shared" si="2"/>
        <v>Error Precio</v>
      </c>
      <c r="K42" s="95"/>
    </row>
    <row r="43" spans="3:13" ht="36" customHeight="1" thickBot="1" x14ac:dyDescent="0.3">
      <c r="C43" s="55"/>
      <c r="D43" s="65" t="s">
        <v>38</v>
      </c>
      <c r="E43" s="66" t="s">
        <v>29</v>
      </c>
      <c r="F43" s="20">
        <v>4</v>
      </c>
      <c r="G43" s="63"/>
      <c r="H43" s="64"/>
      <c r="I43" s="31">
        <v>68</v>
      </c>
      <c r="J43" s="94" t="str">
        <f t="shared" si="2"/>
        <v>Error Precio</v>
      </c>
      <c r="K43" s="95"/>
    </row>
    <row r="44" spans="3:13" ht="36" customHeight="1" thickBot="1" x14ac:dyDescent="0.3">
      <c r="C44" s="56"/>
      <c r="D44" s="65" t="s">
        <v>39</v>
      </c>
      <c r="E44" s="66" t="s">
        <v>30</v>
      </c>
      <c r="F44" s="20">
        <v>2</v>
      </c>
      <c r="G44" s="63"/>
      <c r="H44" s="64"/>
      <c r="I44" s="31">
        <v>132</v>
      </c>
      <c r="J44" s="94" t="str">
        <f t="shared" si="2"/>
        <v>Error Precio</v>
      </c>
      <c r="K44" s="95"/>
    </row>
    <row r="45" spans="3:13" ht="36" customHeight="1" thickBot="1" x14ac:dyDescent="0.3">
      <c r="C45" s="19" t="s">
        <v>32</v>
      </c>
      <c r="D45" s="91" t="s">
        <v>31</v>
      </c>
      <c r="E45" s="66"/>
      <c r="F45" s="33">
        <v>120</v>
      </c>
      <c r="G45" s="92"/>
      <c r="H45" s="93"/>
      <c r="I45" s="34">
        <v>78.13</v>
      </c>
      <c r="J45" s="128" t="str">
        <f t="shared" si="2"/>
        <v>Error Precio</v>
      </c>
      <c r="K45" s="129"/>
    </row>
    <row r="46" spans="3:13" x14ac:dyDescent="0.25">
      <c r="F46" s="23"/>
      <c r="G46" s="57" t="s">
        <v>11</v>
      </c>
      <c r="H46" s="58"/>
      <c r="I46" s="59"/>
      <c r="J46" s="84" t="str">
        <f>IF(COUNTIF(J23:J45,"Error Precio"),"Oferta incompleta. Algún precio unitario superior a precio tope o menor o igual a cero",SUM(J23:J45))</f>
        <v>Oferta incompleta. Algún precio unitario superior a precio tope o menor o igual a cero</v>
      </c>
      <c r="K46" s="85"/>
    </row>
    <row r="47" spans="3:13" x14ac:dyDescent="0.25">
      <c r="G47" s="57"/>
      <c r="H47" s="58"/>
      <c r="I47" s="59"/>
      <c r="J47" s="86"/>
      <c r="K47" s="87"/>
      <c r="M47" s="32"/>
    </row>
    <row r="48" spans="3:13" ht="15.75" thickBot="1" x14ac:dyDescent="0.3">
      <c r="G48" s="60"/>
      <c r="H48" s="61"/>
      <c r="I48" s="62"/>
      <c r="J48" s="88"/>
      <c r="K48" s="89"/>
    </row>
    <row r="49" spans="3:12" ht="43.5" customHeight="1" thickBot="1" x14ac:dyDescent="0.3">
      <c r="G49" s="51" t="s">
        <v>13</v>
      </c>
      <c r="H49" s="52"/>
      <c r="I49" s="53"/>
      <c r="J49" s="67">
        <v>100000</v>
      </c>
      <c r="K49" s="68"/>
      <c r="L49" s="35"/>
    </row>
    <row r="50" spans="3:12" x14ac:dyDescent="0.25">
      <c r="G50" s="69" t="s">
        <v>40</v>
      </c>
      <c r="H50" s="70"/>
      <c r="I50" s="71"/>
      <c r="J50" s="78" t="e">
        <f>J46+J49</f>
        <v>#VALUE!</v>
      </c>
      <c r="K50" s="79"/>
    </row>
    <row r="51" spans="3:12" x14ac:dyDescent="0.25">
      <c r="G51" s="72"/>
      <c r="H51" s="73"/>
      <c r="I51" s="74"/>
      <c r="J51" s="80"/>
      <c r="K51" s="81"/>
    </row>
    <row r="52" spans="3:12" x14ac:dyDescent="0.25">
      <c r="G52" s="72"/>
      <c r="H52" s="73"/>
      <c r="I52" s="74"/>
      <c r="J52" s="80"/>
      <c r="K52" s="81"/>
    </row>
    <row r="53" spans="3:12" ht="15.75" thickBot="1" x14ac:dyDescent="0.3">
      <c r="G53" s="75"/>
      <c r="H53" s="76"/>
      <c r="I53" s="77"/>
      <c r="J53" s="82"/>
      <c r="K53" s="83"/>
    </row>
    <row r="56" spans="3:12" ht="15.75" thickBot="1" x14ac:dyDescent="0.3"/>
    <row r="57" spans="3:12" ht="15.75" customHeight="1" x14ac:dyDescent="0.25">
      <c r="C57" s="42" t="s">
        <v>41</v>
      </c>
      <c r="D57" s="43"/>
      <c r="E57" s="43"/>
      <c r="F57" s="43"/>
      <c r="G57" s="43"/>
      <c r="H57" s="43"/>
      <c r="I57" s="44"/>
    </row>
    <row r="58" spans="3:12" ht="15.75" customHeight="1" x14ac:dyDescent="0.25">
      <c r="C58" s="45"/>
      <c r="D58" s="46"/>
      <c r="E58" s="46"/>
      <c r="F58" s="46"/>
      <c r="G58" s="46"/>
      <c r="H58" s="46"/>
      <c r="I58" s="47"/>
    </row>
    <row r="59" spans="3:12" ht="15.75" customHeight="1" x14ac:dyDescent="0.25">
      <c r="C59" s="45"/>
      <c r="D59" s="46"/>
      <c r="E59" s="46"/>
      <c r="F59" s="46"/>
      <c r="G59" s="46"/>
      <c r="H59" s="46"/>
      <c r="I59" s="47"/>
    </row>
    <row r="60" spans="3:12" ht="15.75" customHeight="1" x14ac:dyDescent="0.25">
      <c r="C60" s="45"/>
      <c r="D60" s="46"/>
      <c r="E60" s="46"/>
      <c r="F60" s="46"/>
      <c r="G60" s="46"/>
      <c r="H60" s="46"/>
      <c r="I60" s="47"/>
    </row>
    <row r="61" spans="3:12" ht="15.75" customHeight="1" x14ac:dyDescent="0.25">
      <c r="C61" s="45"/>
      <c r="D61" s="46"/>
      <c r="E61" s="46"/>
      <c r="F61" s="46"/>
      <c r="G61" s="46"/>
      <c r="H61" s="46"/>
      <c r="I61" s="47"/>
    </row>
    <row r="62" spans="3:12" ht="15.75" customHeight="1" x14ac:dyDescent="0.25">
      <c r="C62" s="45"/>
      <c r="D62" s="46"/>
      <c r="E62" s="46"/>
      <c r="F62" s="46"/>
      <c r="G62" s="46"/>
      <c r="H62" s="46"/>
      <c r="I62" s="47"/>
    </row>
    <row r="63" spans="3:12" ht="15.75" customHeight="1" thickBot="1" x14ac:dyDescent="0.3">
      <c r="C63" s="48"/>
      <c r="D63" s="49"/>
      <c r="E63" s="49"/>
      <c r="F63" s="49"/>
      <c r="G63" s="49"/>
      <c r="H63" s="49"/>
      <c r="I63" s="50"/>
    </row>
    <row r="66" spans="3:9" ht="15.75" thickBot="1" x14ac:dyDescent="0.3"/>
    <row r="67" spans="3:9" x14ac:dyDescent="0.25">
      <c r="C67" s="9"/>
      <c r="D67" s="10"/>
      <c r="E67" s="10"/>
      <c r="F67" s="10"/>
      <c r="G67" s="10"/>
      <c r="H67" s="10"/>
      <c r="I67" s="11"/>
    </row>
    <row r="68" spans="3:9" x14ac:dyDescent="0.25">
      <c r="C68" s="12"/>
      <c r="D68" s="13"/>
      <c r="E68" s="13"/>
      <c r="F68" s="13"/>
      <c r="G68" s="13"/>
      <c r="H68" s="13"/>
      <c r="I68" s="14"/>
    </row>
    <row r="69" spans="3:9" ht="15.75" x14ac:dyDescent="0.25">
      <c r="C69" s="4" t="s">
        <v>1</v>
      </c>
      <c r="D69" s="6"/>
      <c r="E69" s="13"/>
      <c r="F69" s="7"/>
      <c r="G69" s="13"/>
      <c r="H69" s="13"/>
      <c r="I69" s="14"/>
    </row>
    <row r="70" spans="3:9" ht="15.75" x14ac:dyDescent="0.25">
      <c r="C70" s="12"/>
      <c r="D70" s="5"/>
      <c r="E70" s="6"/>
      <c r="F70" s="7"/>
      <c r="G70" s="13"/>
      <c r="H70" s="13"/>
      <c r="I70" s="14"/>
    </row>
    <row r="71" spans="3:9" ht="15.75" x14ac:dyDescent="0.25">
      <c r="C71" s="4" t="s">
        <v>12</v>
      </c>
      <c r="D71" s="5"/>
      <c r="E71" s="5"/>
      <c r="F71" s="5"/>
      <c r="G71" s="5"/>
      <c r="H71" s="13"/>
      <c r="I71" s="14"/>
    </row>
    <row r="72" spans="3:9" ht="15.75" x14ac:dyDescent="0.25">
      <c r="C72" s="12"/>
      <c r="D72" s="6"/>
      <c r="E72" s="6"/>
      <c r="F72" s="8"/>
      <c r="G72" s="13"/>
      <c r="H72" s="13"/>
      <c r="I72" s="14"/>
    </row>
    <row r="73" spans="3:9" x14ac:dyDescent="0.25">
      <c r="C73" s="12"/>
      <c r="D73" s="13"/>
      <c r="E73" s="13"/>
      <c r="F73" s="13"/>
      <c r="G73" s="13"/>
      <c r="H73" s="13"/>
      <c r="I73" s="14"/>
    </row>
    <row r="74" spans="3:9" x14ac:dyDescent="0.25">
      <c r="C74" s="12"/>
      <c r="D74" s="13"/>
      <c r="E74" s="13"/>
      <c r="F74" s="13"/>
      <c r="G74" s="13"/>
      <c r="H74" s="13"/>
      <c r="I74" s="14"/>
    </row>
    <row r="75" spans="3:9" x14ac:dyDescent="0.25">
      <c r="C75" s="12"/>
      <c r="D75" s="13"/>
      <c r="E75" s="13"/>
      <c r="F75" s="13"/>
      <c r="G75" s="13"/>
      <c r="H75" s="13"/>
      <c r="I75" s="14"/>
    </row>
    <row r="76" spans="3:9" ht="15.75" thickBot="1" x14ac:dyDescent="0.3">
      <c r="C76" s="15"/>
      <c r="D76" s="16"/>
      <c r="E76" s="16"/>
      <c r="F76" s="16"/>
      <c r="G76" s="16"/>
      <c r="H76" s="16"/>
      <c r="I76" s="17"/>
    </row>
  </sheetData>
  <sheetProtection password="D551" sheet="1" objects="1" scenarios="1"/>
  <mergeCells count="73">
    <mergeCell ref="J45:K45"/>
    <mergeCell ref="G45:H45"/>
    <mergeCell ref="G44:H44"/>
    <mergeCell ref="D45:E45"/>
    <mergeCell ref="J41:K41"/>
    <mergeCell ref="J42:K42"/>
    <mergeCell ref="J43:K43"/>
    <mergeCell ref="J44:K44"/>
    <mergeCell ref="G43:H43"/>
    <mergeCell ref="J39:K39"/>
    <mergeCell ref="J40:K40"/>
    <mergeCell ref="D37:E37"/>
    <mergeCell ref="D38:E38"/>
    <mergeCell ref="J37:K37"/>
    <mergeCell ref="J38:K38"/>
    <mergeCell ref="G37:H37"/>
    <mergeCell ref="G38:H38"/>
    <mergeCell ref="D39:E39"/>
    <mergeCell ref="D40:E40"/>
    <mergeCell ref="C37:C40"/>
    <mergeCell ref="G39:H39"/>
    <mergeCell ref="G40:H40"/>
    <mergeCell ref="G29:H29"/>
    <mergeCell ref="G30:H30"/>
    <mergeCell ref="G31:H31"/>
    <mergeCell ref="C27:E27"/>
    <mergeCell ref="C26:E26"/>
    <mergeCell ref="C33:K33"/>
    <mergeCell ref="C34:E34"/>
    <mergeCell ref="J34:K34"/>
    <mergeCell ref="G34:H34"/>
    <mergeCell ref="G32:H32"/>
    <mergeCell ref="G27:H27"/>
    <mergeCell ref="G28:H28"/>
    <mergeCell ref="C4:K5"/>
    <mergeCell ref="C23:E23"/>
    <mergeCell ref="G26:H26"/>
    <mergeCell ref="J23:K23"/>
    <mergeCell ref="G23:H23"/>
    <mergeCell ref="J22:K22"/>
    <mergeCell ref="G22:H22"/>
    <mergeCell ref="C22:E22"/>
    <mergeCell ref="J24:K24"/>
    <mergeCell ref="G24:H24"/>
    <mergeCell ref="B8:K10"/>
    <mergeCell ref="B12:K19"/>
    <mergeCell ref="C25:K25"/>
    <mergeCell ref="J49:K49"/>
    <mergeCell ref="G50:I53"/>
    <mergeCell ref="J50:K53"/>
    <mergeCell ref="J46:K48"/>
    <mergeCell ref="C1:K2"/>
    <mergeCell ref="C36:K36"/>
    <mergeCell ref="G35:H35"/>
    <mergeCell ref="J35:K35"/>
    <mergeCell ref="C35:E35"/>
    <mergeCell ref="J26:K26"/>
    <mergeCell ref="J27:K27"/>
    <mergeCell ref="J28:K28"/>
    <mergeCell ref="J29:K29"/>
    <mergeCell ref="J30:K30"/>
    <mergeCell ref="J31:K31"/>
    <mergeCell ref="J32:K32"/>
    <mergeCell ref="C57:I63"/>
    <mergeCell ref="G49:I49"/>
    <mergeCell ref="C41:C44"/>
    <mergeCell ref="G46:I48"/>
    <mergeCell ref="G41:H41"/>
    <mergeCell ref="G42:H42"/>
    <mergeCell ref="D44:E44"/>
    <mergeCell ref="D42:E42"/>
    <mergeCell ref="D43:E43"/>
    <mergeCell ref="D41:E41"/>
  </mergeCells>
  <conditionalFormatting sqref="J23:K24 J37:K45">
    <cfRule type="cellIs" dxfId="8" priority="47" operator="equal">
      <formula>"Error. Precio unitario superior a Precio tope"</formula>
    </cfRule>
    <cfRule type="cellIs" dxfId="7" priority="48" operator="equal">
      <formula>"Oferta incompleta. Algún precio unitario negativo o igual a cero"</formula>
    </cfRule>
  </conditionalFormatting>
  <conditionalFormatting sqref="J23:K24 J37:K45">
    <cfRule type="containsText" dxfId="6" priority="20" operator="containsText" text="Error Precio">
      <formula>NOT(ISERROR(SEARCH("Error Precio",J23)))</formula>
    </cfRule>
  </conditionalFormatting>
  <conditionalFormatting sqref="J26:K32">
    <cfRule type="cellIs" dxfId="5" priority="17" operator="equal">
      <formula>"Error. Precio unitario superior a Precio tope"</formula>
    </cfRule>
    <cfRule type="cellIs" dxfId="4" priority="18" operator="equal">
      <formula>"Oferta incompleta. Algún precio unitario negativo o igual a cero"</formula>
    </cfRule>
  </conditionalFormatting>
  <conditionalFormatting sqref="J26:K32">
    <cfRule type="containsText" dxfId="3" priority="16" operator="containsText" text="Error Precio">
      <formula>NOT(ISERROR(SEARCH("Error Precio",J26)))</formula>
    </cfRule>
  </conditionalFormatting>
  <conditionalFormatting sqref="J34:K35">
    <cfRule type="cellIs" dxfId="2" priority="5" operator="equal">
      <formula>"Error. Precio unitario superior a Precio tope"</formula>
    </cfRule>
    <cfRule type="cellIs" dxfId="1" priority="6" operator="equal">
      <formula>"Oferta incompleta. Algún precio unitario negativo o igual a cero"</formula>
    </cfRule>
  </conditionalFormatting>
  <conditionalFormatting sqref="J34:K35">
    <cfRule type="containsText" dxfId="0" priority="4" operator="containsText" text="Error Precio">
      <formula>NOT(ISERROR(SEARCH("Error Precio",J34)))</formula>
    </cfRule>
  </conditionalFormatting>
  <dataValidations count="1">
    <dataValidation type="custom" allowBlank="1" showInputMessage="1" showErrorMessage="1" errorTitle="ERROR EXCESO DECIMALES" error="El importe debe tener sólo 2 decimales" sqref="H23 H26:I26 G34:G35 G26:G32 G23:G24 I23:I24 G37:G4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2018-08-14T06:00:55Z</dcterms:modified>
</cp:coreProperties>
</file>